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81-24 - Aquisição de Mamógrafo Digital e Ar Condicionado - SMS\"/>
    </mc:Choice>
  </mc:AlternateContent>
  <xr:revisionPtr revIDLastSave="0" documentId="13_ncr:1_{3746D2EC-E345-440E-9C3B-B54F641F1AC0}"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1" l="1"/>
  <c r="G17" i="1"/>
  <c r="G16" i="1"/>
  <c r="G14" i="1"/>
  <c r="G15" i="1"/>
  <c r="E6" i="1" l="1"/>
  <c r="G13" i="1"/>
  <c r="F20" i="1" s="1"/>
  <c r="A4" i="1"/>
  <c r="A23" i="1"/>
  <c r="A24" i="1"/>
  <c r="A22" i="1"/>
  <c r="A21" i="1"/>
  <c r="A6" i="1"/>
  <c r="A5" i="1"/>
  <c r="A3" i="1"/>
</calcChain>
</file>

<file path=xl/sharedStrings.xml><?xml version="1.0" encoding="utf-8"?>
<sst xmlns="http://schemas.openxmlformats.org/spreadsheetml/2006/main" count="64" uniqueCount="56">
  <si>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</si>
  <si>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</si>
  <si>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</si>
  <si>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</si>
  <si>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</si>
  <si>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</si>
  <si>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</si>
  <si>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</si>
  <si>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</si>
  <si>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</si>
  <si>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</si>
  <si>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</si>
  <si>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</si>
  <si>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</si>
  <si>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</si>
  <si>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</si>
  <si>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</si>
  <si>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</si>
  <si>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</si>
  <si>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</si>
  <si>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</si>
  <si>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</si>
  <si>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</si>
  <si>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</si>
  <si>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</si>
  <si>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</si>
  <si>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</si>
  <si>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VALOR ESTIMADO:</t>
  </si>
  <si>
    <t>MENOR PREÇO POR ITEM</t>
  </si>
  <si>
    <t>Publicação:</t>
  </si>
  <si>
    <t>Prazo:</t>
  </si>
  <si>
    <t>Representante:</t>
  </si>
  <si>
    <t>CPF:</t>
  </si>
  <si>
    <t>Enquadramento:</t>
  </si>
  <si>
    <t>Homologação: __/__/2024</t>
  </si>
  <si>
    <t>Previsão Publicação: __/__/2024</t>
  </si>
  <si>
    <t>ANEXO III - QUADRO DE PROPOSTAS</t>
  </si>
  <si>
    <t>O não cumprimento do disposto no termo de referência acarretará a anulação do empenho bem como a aplicação das penalidades previstas no edital e a convocação do fornecedor subsequente considerando a ordem de classificação do certame.</t>
  </si>
  <si>
    <t>A execução do objeto da presente licitação será realizada junto à Secretaria obedecendo, na íntegra, ao detalhamento do termo de referência (ANEXO I).</t>
  </si>
  <si>
    <t>Proposta válida por 60 (sessenta) dias</t>
  </si>
  <si>
    <t>Prazo do Contrato: Entrega imediata</t>
  </si>
  <si>
    <t>Hospital</t>
  </si>
  <si>
    <t>PREGÃO ELETRÔNICO Nº 081/2024</t>
  </si>
  <si>
    <t>PROCESSO ADMINISTRATIVO N° 3747/2024 de 21/10/2024</t>
  </si>
  <si>
    <t>O pagamento do objeto de que trata o PREGÃO ELETRÔNICO 080/2024, será efetuado pela Tesouraria da Secretaria Municipal de Saúde de Sumidouro.</t>
  </si>
  <si>
    <t xml:space="preserve">Aquisição e instalação de Mamógrafo Digital:
Console de operação integrado ao biombo de proteção radiológica ou solução equivalente, estação aquisição, monitor, mouse, teclado e painel de controle. Gerador de alta frequência microcontrolado, disparador manual incorporado ao console, potência nominal de no mínimo 4,3kW. Seleção/visualização digital de kV, mAs e modo de exposição. Ajustes de faixa de kV de no mínimo 23 a 35 com passos de 1kV; Faixa de mAs maior ou igual a 500. Modos de exposição aplicáveis para foco fino e grosso, manual, automático (auto kV e mAs) e semi-automático (auto mAs). Controle automático de exposição microprocessado, velocidade de rotação do ânodo de no mínimo 3.000 RPM, frenagem do ânodo do tubo após exposição. Sistema de controle e detecção de falha no circuito de rotação do ânodo giratório, sistema de detecção de falha no circuito de filamento, sistema para proteção contra sobrecarga do tubo de raios X (combinação indevida de kV/mAs) e sistema de proteção térmica do tubo. Descompressão automática ao final da exposição programável. Gantry que permita radiografia da paciente em pé, sentada, com recursos de acessibilidade, protetor facial removível, movimentos motorizados, deslocamento vertical de no mínimo 70 a 125 cm. Display digital para indicação dos ângulos de rotação, espessura da mama comprimida e força de compressão aplicada. Compressão motorizada com medição por célula de carga, comando de compressão através de dois pedais duplicados. Possibilidade de liberação manual da bandeja de compressão em casos de emergência. Seleção de descompressão automática após o fim da emissão de raios X. Detector plano de selênio amorfo, silicone cristalino ou silício com tecnologia de conversão direta ou indireta, tamanho de no mínimo 23x29 cm ou maior, matriz de no mínimo 2500 x 3300 pixels, tamanho do pixel do detector de no máximo 100 micrometros, cobertura em fibra de carbono; Grade antidifusora com razão de no mínimo 5:1 ou sistema equivalente; Resolução de no mínimo 31 linhas/cm; Espaçador e cobertura em fibra de carbono; Sistema de movimentação sincronizado com emissão de raios X. Tubo ânodo giratório de Tungstênio ou molibidênio; Pontos focais de 0,1 mm e 0,3 mm ou único de 0,3mm quando magnificação digital.Capacidade de armazenamento térmico do ânodo de no mínimo 160 kHU; Capacidade de armazenamento térmico do housing de no mínimo 425 kHU; Dissipação térmica contínua máxima do housing de 80W; Tensão nominal 40kV; Janela de berílio; Filtro de ródio de 50 micrômetros ou equivalente. Estação de trabalho com zoom e arrasto de imagem; Ajuste manual de brilho e contraste, visualização em tamanho real (1:1 mm) ou ajustada à tela; Medição de distância, anotação, ajuste automático de brilho e contraste; Ferramenta de análise (valor médio, mínimo e máximo dos pixels, desvio padrão, dimensões da área de interesse), inversão preto/branco, reprocessamento, corte automático (de acordo com a pré-seleção manual do tipo de bandeja), indicação nas imagens/worklist de impressão e arquivamento remoto, possibilidade de visualização de imagem crua, posicionamento automático das imagens, display multi-formato de - 1, 1x2 e 2x2, funções sincronizadas para multi formato de zoom e/ou brilho/contraste; Monitor de no mínimo 19 polegadas e capacidade de armazenamento de aproximadamente 3.000 imagens. Suporte as funcionalidades: DICOM, Store, Storage Commitment, Media storage (off-line media), Query/Retrieve, Printing e Modality Worklist. Acessórios: Ampliadores em policarbonato com fator de magnificação de no mínimo 1,5 ou 1,8. Bandejas de compressão com tamanhos aproximados de 24x30, 18x24 ou bandejas equivalentes; Axilar 8x20, localizada para magnificação 9x9, compressor para magnificação panorâmica de no mínimo 1,5x ou 1,8X, compressor com coordenadas tipo fenestrada e suporte de acessórios para fixação na parede.
Dispositivo de Estereotaxia /Sistema de Biópsia.
Quadro de Força (QDF) e No break exclusivos para o equipamento.
</t>
  </si>
  <si>
    <t>Unidades</t>
  </si>
  <si>
    <t>Aquisição e instalação de AR CONDICIONADO SPLIT 9.000 btus - ciclo frio - 220v</t>
  </si>
  <si>
    <t>Aquisição e instalação de AR CONDICIONADO SPLIT 12.000 btus - ciclo frio - 220v</t>
  </si>
  <si>
    <t>Aquisição e instalação de AR CONDICIONADO SPLIT 18.000 btus - ciclo frio - 220v</t>
  </si>
  <si>
    <t>Aquisição e instalação de AR CONDICIONADO SPLIT 24.000 btus - ciclo frio - 220v</t>
  </si>
  <si>
    <t>Aquisição e instalação de AR CONDICIONADO SPLIT 32.000 btus - ciclo frio -  220v</t>
  </si>
  <si>
    <t>1801.1030200561.189-4490.52.00-26010000</t>
  </si>
  <si>
    <t>1801.1030200561.189-4490.52.00-16010000</t>
  </si>
  <si>
    <t>AQUISIÇÃO E INSTALAÇÃO DE MAMÓGRAFO DIGITAL E AR CONDICIONADOS</t>
  </si>
  <si>
    <t>Abertura das Propostas: 03/12/2024,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</si>
</sst>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7" fillId="0" borderId="2" xfId="0" applyFont="1" applyBorder="1" applyAlignment="1">
      <alignment vertical="top"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400082</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4865204" y="285750"/>
          <a:ext cx="1796498"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3747/24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35"/>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49.85546875" style="2" customWidth="1"/>
    <col min="3" max="3" width="8.28515625" style="1" customWidth="1"/>
    <col min="4" max="4" width="8" style="1" customWidth="1"/>
    <col min="5" max="6" width="10.140625" style="12"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72" t="s">
        <v>36</v>
      </c>
      <c r="B2" s="72"/>
      <c r="C2" s="72"/>
      <c r="D2" s="72"/>
      <c r="E2" s="72"/>
      <c r="F2" s="72"/>
      <c r="G2" s="72"/>
    </row>
    <row r="3" spans="1:11" x14ac:dyDescent="0.2">
      <c r="A3" s="72" t="str">
        <f>UPPER(Dados!B1&amp;"  -  "&amp;Dados!B4)</f>
        <v>PREGÃO ELETRÔNICO Nº 081/2024  -  ABERTURA DAS PROPOSTAS: 03/12/2024, ÀS 09:00HS</v>
      </c>
      <c r="B3" s="72"/>
      <c r="C3" s="72"/>
      <c r="D3" s="72"/>
      <c r="E3" s="72"/>
      <c r="F3" s="72"/>
      <c r="G3" s="72"/>
    </row>
    <row r="4" spans="1:11" x14ac:dyDescent="0.2">
      <c r="A4" s="73" t="str">
        <f>Dados!B3</f>
        <v>AQUISIÇÃO E INSTALAÇÃO DE MAMÓGRAFO DIGITAL E AR CONDICIONADOS</v>
      </c>
      <c r="B4" s="73"/>
      <c r="C4" s="73"/>
      <c r="D4" s="73"/>
      <c r="E4" s="73"/>
      <c r="F4" s="73"/>
      <c r="G4" s="73"/>
    </row>
    <row r="5" spans="1:11" x14ac:dyDescent="0.2">
      <c r="A5" s="72" t="str">
        <f>Dados!B2</f>
        <v>PROCESSO ADMINISTRATIVO N° 3747/2024 de 21/10/2024</v>
      </c>
      <c r="B5" s="72"/>
      <c r="C5" s="72"/>
      <c r="D5" s="72"/>
      <c r="E5" s="72"/>
      <c r="F5" s="72"/>
      <c r="G5" s="72"/>
    </row>
    <row r="6" spans="1:11" x14ac:dyDescent="0.2">
      <c r="A6" s="50" t="str">
        <f>Dados!B7</f>
        <v>MENOR PREÇO POR ITEM</v>
      </c>
      <c r="B6" s="50"/>
      <c r="C6" s="70" t="s">
        <v>27</v>
      </c>
      <c r="D6" s="70"/>
      <c r="E6" s="71">
        <f>Dados!B8</f>
        <v>1181299.0900000001</v>
      </c>
      <c r="F6" s="71"/>
      <c r="G6" s="50"/>
    </row>
    <row r="7" spans="1:11" ht="2.25" customHeight="1" x14ac:dyDescent="0.2">
      <c r="A7" s="6"/>
      <c r="B7" s="6"/>
      <c r="C7" s="6"/>
      <c r="D7" s="6"/>
      <c r="E7" s="13"/>
      <c r="F7" s="13"/>
      <c r="G7" s="10"/>
    </row>
    <row r="8" spans="1:11" s="8" customFormat="1" ht="12" customHeight="1" x14ac:dyDescent="0.2">
      <c r="A8" s="14" t="s">
        <v>0</v>
      </c>
      <c r="B8" s="63"/>
      <c r="C8" s="63"/>
      <c r="D8" s="63"/>
      <c r="E8" s="63"/>
      <c r="F8" s="63"/>
      <c r="G8" s="63"/>
      <c r="H8" s="39"/>
    </row>
    <row r="9" spans="1:11" s="8" customFormat="1" ht="12" customHeight="1" x14ac:dyDescent="0.2">
      <c r="A9" s="14" t="s">
        <v>1</v>
      </c>
      <c r="B9" s="64"/>
      <c r="C9" s="64"/>
      <c r="D9" s="64"/>
      <c r="E9" s="64"/>
      <c r="F9" s="64"/>
      <c r="G9" s="64"/>
      <c r="H9" s="39"/>
    </row>
    <row r="10" spans="1:11" s="8" customFormat="1" ht="12" customHeight="1" x14ac:dyDescent="0.2">
      <c r="A10" s="14" t="s">
        <v>2</v>
      </c>
      <c r="B10" s="60"/>
      <c r="C10" s="25" t="s">
        <v>8</v>
      </c>
      <c r="D10" s="69"/>
      <c r="E10" s="69"/>
      <c r="F10" s="69"/>
      <c r="G10" s="69"/>
      <c r="H10" s="39"/>
    </row>
    <row r="11" spans="1:11" ht="4.5" customHeight="1" x14ac:dyDescent="0.2">
      <c r="A11" s="3"/>
      <c r="B11" s="27"/>
      <c r="C11" s="27"/>
      <c r="D11" s="27"/>
      <c r="E11" s="48"/>
      <c r="F11" s="28"/>
      <c r="G11" s="29"/>
    </row>
    <row r="12" spans="1:11" s="8" customFormat="1" ht="22.5" x14ac:dyDescent="0.2">
      <c r="A12" s="31" t="s">
        <v>3</v>
      </c>
      <c r="B12" s="31" t="s">
        <v>4</v>
      </c>
      <c r="C12" s="31" t="s">
        <v>5</v>
      </c>
      <c r="D12" s="31" t="s">
        <v>6</v>
      </c>
      <c r="E12" s="44" t="s">
        <v>24</v>
      </c>
      <c r="F12" s="44" t="s">
        <v>25</v>
      </c>
      <c r="G12" s="31" t="s">
        <v>7</v>
      </c>
      <c r="H12" s="39"/>
    </row>
    <row r="13" spans="1:11" s="8" customFormat="1" ht="409.5" x14ac:dyDescent="0.2">
      <c r="A13" s="32">
        <v>1</v>
      </c>
      <c r="B13" s="61" t="s">
        <v>45</v>
      </c>
      <c r="C13" s="33" t="s">
        <v>46</v>
      </c>
      <c r="D13" s="47">
        <v>1</v>
      </c>
      <c r="E13" s="49">
        <v>1081000</v>
      </c>
      <c r="F13" s="59"/>
      <c r="G13" s="34" t="str">
        <f>IF(F13="","",IF(ISTEXT(F13),"NC",F13*D13))</f>
        <v/>
      </c>
      <c r="H13" s="39"/>
      <c r="K13" s="7"/>
    </row>
    <row r="14" spans="1:11" s="8" customFormat="1" ht="22.5" x14ac:dyDescent="0.2">
      <c r="A14" s="32">
        <v>2</v>
      </c>
      <c r="B14" s="30" t="s">
        <v>47</v>
      </c>
      <c r="C14" s="33" t="s">
        <v>46</v>
      </c>
      <c r="D14" s="47">
        <v>12</v>
      </c>
      <c r="E14" s="49">
        <v>2685.05</v>
      </c>
      <c r="F14" s="59"/>
      <c r="G14" s="34" t="str">
        <f t="shared" ref="G14:G15" si="0">IF(F14="","",IF(ISTEXT(F14),"NC",F14*D14))</f>
        <v/>
      </c>
      <c r="H14" s="39"/>
      <c r="K14" s="7"/>
    </row>
    <row r="15" spans="1:11" s="8" customFormat="1" ht="22.5" x14ac:dyDescent="0.2">
      <c r="A15" s="32">
        <v>3</v>
      </c>
      <c r="B15" s="30" t="s">
        <v>48</v>
      </c>
      <c r="C15" s="33" t="s">
        <v>46</v>
      </c>
      <c r="D15" s="47">
        <v>3</v>
      </c>
      <c r="E15" s="49">
        <v>3222.91</v>
      </c>
      <c r="F15" s="59"/>
      <c r="G15" s="34" t="str">
        <f t="shared" si="0"/>
        <v/>
      </c>
      <c r="H15" s="39"/>
      <c r="K15" s="7"/>
    </row>
    <row r="16" spans="1:11" s="8" customFormat="1" ht="22.5" x14ac:dyDescent="0.2">
      <c r="A16" s="32">
        <v>4</v>
      </c>
      <c r="B16" s="30" t="s">
        <v>49</v>
      </c>
      <c r="C16" s="33" t="s">
        <v>46</v>
      </c>
      <c r="D16" s="47">
        <v>3</v>
      </c>
      <c r="E16" s="49">
        <v>3989.2</v>
      </c>
      <c r="F16" s="59"/>
      <c r="G16" s="34" t="str">
        <f t="shared" ref="G16:G17" si="1">IF(F16="","",IF(ISTEXT(F16),"NC",F16*D16))</f>
        <v/>
      </c>
      <c r="H16" s="39"/>
      <c r="K16" s="7"/>
    </row>
    <row r="17" spans="1:11" s="8" customFormat="1" ht="22.5" x14ac:dyDescent="0.2">
      <c r="A17" s="32">
        <v>5</v>
      </c>
      <c r="B17" s="30" t="s">
        <v>50</v>
      </c>
      <c r="C17" s="33" t="s">
        <v>46</v>
      </c>
      <c r="D17" s="47">
        <v>4</v>
      </c>
      <c r="E17" s="49">
        <v>4773.75</v>
      </c>
      <c r="F17" s="59"/>
      <c r="G17" s="34" t="str">
        <f t="shared" si="1"/>
        <v/>
      </c>
      <c r="H17" s="39"/>
      <c r="K17" s="7"/>
    </row>
    <row r="18" spans="1:11" s="8" customFormat="1" ht="22.5" x14ac:dyDescent="0.2">
      <c r="A18" s="32">
        <v>6</v>
      </c>
      <c r="B18" s="30" t="s">
        <v>51</v>
      </c>
      <c r="C18" s="33" t="s">
        <v>46</v>
      </c>
      <c r="D18" s="47">
        <v>4</v>
      </c>
      <c r="E18" s="49">
        <v>6836.79</v>
      </c>
      <c r="F18" s="59"/>
      <c r="G18" s="34" t="str">
        <f t="shared" ref="G18" si="2">IF(F18="","",IF(ISTEXT(F18),"NC",F18*D18))</f>
        <v/>
      </c>
      <c r="H18" s="39"/>
      <c r="K18" s="7"/>
    </row>
    <row r="19" spans="1:11" s="26" customFormat="1" ht="9" x14ac:dyDescent="0.2">
      <c r="A19" s="35"/>
      <c r="E19" s="45"/>
      <c r="F19" s="65" t="s">
        <v>26</v>
      </c>
      <c r="G19" s="66"/>
      <c r="H19" s="40"/>
    </row>
    <row r="20" spans="1:11" ht="14.25" customHeight="1" x14ac:dyDescent="0.2">
      <c r="F20" s="67" t="str">
        <f>IF(SUM(G13:G18)=0,"",SUM(G13:G18))</f>
        <v/>
      </c>
      <c r="G20" s="68"/>
      <c r="H20" s="41"/>
    </row>
    <row r="21" spans="1:11" s="36" customFormat="1" ht="24" customHeight="1" x14ac:dyDescent="0.2">
      <c r="A21" s="62" t="str">
        <f>" - "&amp;Dados!B23</f>
        <v xml:space="preserve"> - A execução do objeto da presente licitação será realizada junto à Secretaria obedecendo, na íntegra, ao detalhamento do termo de referência (ANEXO I).</v>
      </c>
      <c r="B21" s="62"/>
      <c r="C21" s="62"/>
      <c r="D21" s="62"/>
      <c r="E21" s="62"/>
      <c r="F21" s="62"/>
      <c r="G21" s="62"/>
      <c r="H21" s="42"/>
    </row>
    <row r="22" spans="1:11" s="36" customFormat="1" ht="21" customHeight="1" x14ac:dyDescent="0.2">
      <c r="A22" s="62" t="str">
        <f>" - "&amp;Dados!B24</f>
        <v xml:space="preserve"> - O não cumprimento do disposto no termo de referência acarretará a anulação do empenho bem como a aplicação das penalidades previstas no edital e a convocação do fornecedor subsequente considerando a ordem de classificação do certame.</v>
      </c>
      <c r="B22" s="62"/>
      <c r="C22" s="62"/>
      <c r="D22" s="62"/>
      <c r="E22" s="62"/>
      <c r="F22" s="62"/>
      <c r="G22" s="62"/>
      <c r="H22" s="42"/>
    </row>
    <row r="23" spans="1:11" s="36" customFormat="1" ht="21" customHeight="1" x14ac:dyDescent="0.2">
      <c r="A23" s="62" t="str">
        <f>" - "&amp;Dados!B25</f>
        <v xml:space="preserve"> - O pagamento do objeto de que trata o PREGÃO ELETRÔNICO 080/2024, será efetuado pela Tesouraria da Secretaria Municipal de Saúde de Sumidouro.</v>
      </c>
      <c r="B23" s="62"/>
      <c r="C23" s="62"/>
      <c r="D23" s="62"/>
      <c r="E23" s="62"/>
      <c r="F23" s="62"/>
      <c r="G23" s="62"/>
      <c r="H23" s="42"/>
    </row>
    <row r="24" spans="1:11" s="26" customFormat="1" ht="9" x14ac:dyDescent="0.2">
      <c r="A24" s="62" t="str">
        <f>" - "&amp;Dados!B26</f>
        <v xml:space="preserve"> - Proposta válida por 60 (sessenta) dias</v>
      </c>
      <c r="B24" s="62"/>
      <c r="C24" s="62"/>
      <c r="D24" s="62"/>
      <c r="E24" s="62"/>
      <c r="F24" s="62"/>
      <c r="G24" s="62"/>
      <c r="H24" s="40"/>
    </row>
    <row r="25" spans="1:11" x14ac:dyDescent="0.2">
      <c r="H25" s="43"/>
    </row>
    <row r="26" spans="1:11" x14ac:dyDescent="0.2">
      <c r="H26" s="43"/>
    </row>
    <row r="27" spans="1:11" x14ac:dyDescent="0.2">
      <c r="H27" s="43"/>
    </row>
    <row r="28" spans="1:11" x14ac:dyDescent="0.2">
      <c r="H28" s="43"/>
    </row>
    <row r="29" spans="1:11" x14ac:dyDescent="0.2">
      <c r="H29" s="43"/>
    </row>
    <row r="30" spans="1:11" x14ac:dyDescent="0.2">
      <c r="H30" s="43"/>
    </row>
    <row r="31" spans="1:11" ht="12.75" customHeight="1" x14ac:dyDescent="0.2">
      <c r="B31" s="1"/>
      <c r="G31" s="1"/>
    </row>
    <row r="32" spans="1:11" x14ac:dyDescent="0.2">
      <c r="B32" s="1"/>
      <c r="G32" s="1"/>
    </row>
    <row r="33" spans="2:7" x14ac:dyDescent="0.2">
      <c r="B33" s="1"/>
      <c r="G33" s="1"/>
    </row>
    <row r="34" spans="2:7" x14ac:dyDescent="0.2">
      <c r="B34" s="1"/>
      <c r="G34" s="1"/>
    </row>
    <row r="35" spans="2:7" x14ac:dyDescent="0.2">
      <c r="B35" s="1"/>
      <c r="G35" s="1"/>
    </row>
  </sheetData>
  <sheetProtection algorithmName="SHA-512" hashValue="HX25z+DYvnrYmnWcnsoJAgso0hC6v+tSXKO1rU8vf8tw0DeE/efi2ETShHO74UQJ5O5Ns+fd3HCuHLIKfEBOFw==" saltValue="/Sgnykdrh/qlt/wPp/0tCQ==" spinCount="100000" sheet="1" objects="1" scenarios="1"/>
  <autoFilter ref="A11:G24" xr:uid="{00000000-0009-0000-0000-000000000000}"/>
  <mergeCells count="15">
    <mergeCell ref="C6:D6"/>
    <mergeCell ref="E6:F6"/>
    <mergeCell ref="A2:G2"/>
    <mergeCell ref="A3:G3"/>
    <mergeCell ref="A4:G4"/>
    <mergeCell ref="A5:G5"/>
    <mergeCell ref="A21:G21"/>
    <mergeCell ref="A22:G22"/>
    <mergeCell ref="A23:G23"/>
    <mergeCell ref="B8:G8"/>
    <mergeCell ref="A24:G24"/>
    <mergeCell ref="B9:G9"/>
    <mergeCell ref="F19:G19"/>
    <mergeCell ref="F20:G20"/>
    <mergeCell ref="D10:G10"/>
  </mergeCells>
  <phoneticPr fontId="0" type="noConversion"/>
  <conditionalFormatting sqref="B10">
    <cfRule type="cellIs" dxfId="12" priority="17" stopIfTrue="1" operator="equal">
      <formula>$G$1</formula>
    </cfRule>
  </conditionalFormatting>
  <conditionalFormatting sqref="B13:B15">
    <cfRule type="expression" dxfId="11" priority="19" stopIfTrue="1">
      <formula>IF(#REF!=1,IF(#REF!=0,1,0),0)</formula>
    </cfRule>
  </conditionalFormatting>
  <conditionalFormatting sqref="B16:B18">
    <cfRule type="expression" dxfId="10" priority="1" stopIfTrue="1">
      <formula>IF(#REF!=1,IF(#REF!=0,1,0),0)</formula>
    </cfRule>
  </conditionalFormatting>
  <conditionalFormatting sqref="B8:G9">
    <cfRule type="cellIs" dxfId="9" priority="18" stopIfTrue="1" operator="equal">
      <formula>$J$1</formula>
    </cfRule>
  </conditionalFormatting>
  <conditionalFormatting sqref="D13:D18">
    <cfRule type="expression" priority="3" stopIfTrue="1">
      <formula>$A13</formula>
    </cfRule>
  </conditionalFormatting>
  <conditionalFormatting sqref="D10:G10">
    <cfRule type="cellIs" dxfId="8" priority="33" stopIfTrue="1" operator="equal">
      <formula>$E$1</formula>
    </cfRule>
  </conditionalFormatting>
  <conditionalFormatting sqref="F13:F18">
    <cfRule type="cellIs" dxfId="7" priority="2" stopIfTrue="1" operator="equal">
      <formula>""</formula>
    </cfRule>
  </conditionalFormatting>
  <conditionalFormatting sqref="F19">
    <cfRule type="expression" dxfId="6" priority="10" stopIfTrue="1">
      <formula>IF($J19="Empate",IF(H19=1,TRUE(),FALSE()),FALSE())</formula>
    </cfRule>
    <cfRule type="expression" dxfId="5" priority="11" stopIfTrue="1">
      <formula>IF(H19="&gt;",FALSE(),IF(H19&gt;0,TRUE(),FALSE()))</formula>
    </cfRule>
    <cfRule type="expression" dxfId="4" priority="12" stopIfTrue="1">
      <formula>IF(H19="&gt;",TRUE(),FALSE())</formula>
    </cfRule>
  </conditionalFormatting>
  <conditionalFormatting sqref="F20">
    <cfRule type="expression" dxfId="3" priority="13" stopIfTrue="1">
      <formula>IF($J19="OK",IF(H19=1,TRUE(),FALSE()),FALSE())</formula>
    </cfRule>
    <cfRule type="expression" dxfId="2" priority="14" stopIfTrue="1">
      <formula>IF($J19="Empate",IF(H19=1,TRUE(),FALSE()),FALSE())</formula>
    </cfRule>
    <cfRule type="expression" dxfId="1" priority="15" stopIfTrue="1">
      <formula>IF($J19="Empate",IF(H19=2,TRUE(),FALSE()),FALSE())</formula>
    </cfRule>
  </conditionalFormatting>
  <conditionalFormatting sqref="G13:G18">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2"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election activeCell="B5" sqref="B5"/>
    </sheetView>
  </sheetViews>
  <sheetFormatPr defaultRowHeight="12.75" x14ac:dyDescent="0.2"/>
  <cols>
    <col min="1" max="1" width="15" customWidth="1"/>
    <col min="2" max="2" width="51.85546875" customWidth="1"/>
    <col min="3" max="7" width="41.140625" customWidth="1"/>
    <col min="8" max="8" width="14" customWidth="1"/>
    <col min="9" max="9" width="19.28515625" customWidth="1"/>
    <col min="10" max="13" width="14.5703125" customWidth="1"/>
    <col min="14" max="15" width="9.28515625" customWidth="1"/>
  </cols>
  <sheetData>
    <row r="1" spans="1:7" x14ac:dyDescent="0.2">
      <c r="A1" s="15" t="s">
        <v>9</v>
      </c>
      <c r="B1" s="56" t="s">
        <v>42</v>
      </c>
      <c r="E1" s="4"/>
      <c r="F1" s="4"/>
      <c r="G1" s="4"/>
    </row>
    <row r="2" spans="1:7" x14ac:dyDescent="0.2">
      <c r="A2" s="15" t="s">
        <v>10</v>
      </c>
      <c r="B2" s="56" t="s">
        <v>43</v>
      </c>
      <c r="E2" s="4"/>
      <c r="F2" s="4"/>
      <c r="G2" s="4"/>
    </row>
    <row r="3" spans="1:7" x14ac:dyDescent="0.2">
      <c r="A3" s="15" t="s">
        <v>11</v>
      </c>
      <c r="B3" s="56" t="s">
        <v>54</v>
      </c>
      <c r="C3" s="5"/>
      <c r="E3" s="52"/>
      <c r="F3" s="4"/>
      <c r="G3" s="4"/>
    </row>
    <row r="4" spans="1:7" x14ac:dyDescent="0.2">
      <c r="A4" s="15" t="s">
        <v>12</v>
      </c>
      <c r="B4" s="56" t="s">
        <v>55</v>
      </c>
      <c r="C4" s="5"/>
      <c r="E4" s="52"/>
      <c r="F4" s="4"/>
      <c r="G4" s="4"/>
    </row>
    <row r="5" spans="1:7" x14ac:dyDescent="0.2">
      <c r="A5" s="15" t="s">
        <v>13</v>
      </c>
      <c r="B5" s="56" t="s">
        <v>34</v>
      </c>
      <c r="C5" s="5"/>
      <c r="E5" s="52"/>
      <c r="F5" s="4"/>
      <c r="G5" s="4"/>
    </row>
    <row r="6" spans="1:7" x14ac:dyDescent="0.2">
      <c r="A6" s="15" t="s">
        <v>29</v>
      </c>
      <c r="B6" s="57" t="s">
        <v>35</v>
      </c>
      <c r="C6" s="5"/>
      <c r="E6" s="52"/>
      <c r="F6" s="4"/>
      <c r="G6" s="4"/>
    </row>
    <row r="7" spans="1:7" x14ac:dyDescent="0.2">
      <c r="A7" s="15" t="s">
        <v>14</v>
      </c>
      <c r="B7" s="5" t="s">
        <v>28</v>
      </c>
      <c r="C7" s="5"/>
      <c r="E7" s="52"/>
      <c r="F7" s="4"/>
      <c r="G7" s="4"/>
    </row>
    <row r="8" spans="1:7" x14ac:dyDescent="0.2">
      <c r="A8" s="24" t="s">
        <v>22</v>
      </c>
      <c r="B8" s="46">
        <v>1181299.0900000001</v>
      </c>
      <c r="C8" s="5"/>
      <c r="E8" s="52"/>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4" t="s">
        <v>31</v>
      </c>
      <c r="E14" s="4"/>
      <c r="F14" s="4"/>
      <c r="G14" s="4"/>
    </row>
    <row r="15" spans="1:7" x14ac:dyDescent="0.2">
      <c r="A15" s="54" t="s">
        <v>32</v>
      </c>
      <c r="E15" s="4"/>
      <c r="F15" s="4"/>
      <c r="G15" s="4"/>
    </row>
    <row r="16" spans="1:7" x14ac:dyDescent="0.2">
      <c r="A16" s="54" t="s">
        <v>33</v>
      </c>
      <c r="B16" s="23"/>
      <c r="E16" s="23"/>
      <c r="F16" s="4"/>
      <c r="G16" s="4"/>
    </row>
    <row r="17" spans="1:256" s="22" customFormat="1" x14ac:dyDescent="0.2">
      <c r="A17" s="21" t="s">
        <v>20</v>
      </c>
      <c r="B17" s="23" t="s">
        <v>41</v>
      </c>
      <c r="C17" s="53"/>
      <c r="D17" s="53"/>
      <c r="E17" s="53"/>
      <c r="F17" s="55"/>
      <c r="G17" s="53"/>
      <c r="H17" s="23"/>
      <c r="I17" s="23"/>
      <c r="J17" s="23"/>
      <c r="K17" s="23"/>
      <c r="L17" s="23"/>
      <c r="M17" s="23"/>
    </row>
    <row r="18" spans="1:256" s="22" customFormat="1" x14ac:dyDescent="0.2">
      <c r="A18" s="21" t="s">
        <v>21</v>
      </c>
      <c r="B18" s="56" t="s">
        <v>52</v>
      </c>
      <c r="C18" s="55"/>
      <c r="D18" s="55"/>
      <c r="E18" s="55"/>
      <c r="F18" s="55"/>
      <c r="G18" s="55"/>
      <c r="H18" s="23"/>
      <c r="I18" s="23"/>
      <c r="J18" s="23"/>
      <c r="K18" s="23"/>
      <c r="L18" s="23"/>
      <c r="M18" s="23"/>
      <c r="IV18" s="23"/>
    </row>
    <row r="19" spans="1:256" x14ac:dyDescent="0.2">
      <c r="B19" s="23" t="s">
        <v>53</v>
      </c>
      <c r="E19" s="4"/>
      <c r="F19" s="23"/>
      <c r="G19" s="23"/>
    </row>
    <row r="20" spans="1:256" x14ac:dyDescent="0.2">
      <c r="B20" s="23"/>
      <c r="E20" s="51"/>
      <c r="F20" s="23"/>
      <c r="G20" s="23"/>
    </row>
    <row r="21" spans="1:256" x14ac:dyDescent="0.2">
      <c r="E21" s="51"/>
      <c r="F21" s="51"/>
      <c r="G21" s="51"/>
    </row>
    <row r="22" spans="1:256" x14ac:dyDescent="0.2">
      <c r="E22" s="51"/>
      <c r="F22" s="51"/>
      <c r="G22" s="51"/>
    </row>
    <row r="23" spans="1:256" ht="38.25" x14ac:dyDescent="0.2">
      <c r="A23" s="19" t="s">
        <v>15</v>
      </c>
      <c r="B23" s="57" t="s">
        <v>38</v>
      </c>
      <c r="E23" s="4"/>
      <c r="F23" s="4"/>
      <c r="G23" s="51"/>
    </row>
    <row r="24" spans="1:256" ht="63.75" x14ac:dyDescent="0.2">
      <c r="A24" s="19" t="s">
        <v>16</v>
      </c>
      <c r="B24" s="57" t="s">
        <v>37</v>
      </c>
      <c r="E24" s="4"/>
      <c r="F24" s="4"/>
      <c r="G24" s="51"/>
    </row>
    <row r="25" spans="1:256" ht="38.25" x14ac:dyDescent="0.2">
      <c r="A25" s="19" t="s">
        <v>17</v>
      </c>
      <c r="B25" s="57" t="s">
        <v>44</v>
      </c>
      <c r="C25" s="9"/>
      <c r="E25" s="4"/>
      <c r="F25" s="4"/>
      <c r="G25" s="51"/>
    </row>
    <row r="26" spans="1:256" ht="25.5" x14ac:dyDescent="0.2">
      <c r="A26" s="19" t="s">
        <v>18</v>
      </c>
      <c r="B26" s="20" t="s">
        <v>39</v>
      </c>
      <c r="E26" s="4"/>
      <c r="F26" s="4"/>
      <c r="G26" s="51"/>
    </row>
    <row r="27" spans="1:256" x14ac:dyDescent="0.2">
      <c r="A27" s="19" t="s">
        <v>30</v>
      </c>
      <c r="B27" s="58" t="s">
        <v>40</v>
      </c>
      <c r="G27" s="5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2024-11-14T14:51:12Z</cp:lastPrinted>
  <dcterms:created xsi:type="dcterms:W3CDTF">2006-04-18T17:38:46Z</dcterms:created>
  <dcterms:modified xsi:type="dcterms:W3CDTF">2024-11-18T16:35:52Z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